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Ben Moore\Data\Plate Reader\"/>
    </mc:Choice>
  </mc:AlternateContent>
  <xr:revisionPtr revIDLastSave="0" documentId="13_ncr:1_{A8176BC2-C94C-4BC5-8158-DE4D0188CFA8}" xr6:coauthVersionLast="47" xr6:coauthVersionMax="47" xr10:uidLastSave="{00000000-0000-0000-0000-000000000000}"/>
  <bookViews>
    <workbookView xWindow="5640" yWindow="1596" windowWidth="17028" windowHeight="8916" tabRatio="316" xr2:uid="{D8505529-6412-4039-A7FA-48144DB0F885}"/>
  </bookViews>
  <sheets>
    <sheet name="Heat Activation" sheetId="1" r:id="rId1"/>
    <sheet name="Comparison with Previous Assay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7" i="1" l="1"/>
  <c r="V18" i="1"/>
  <c r="V17" i="1"/>
  <c r="D4" i="2"/>
  <c r="D5" i="2"/>
  <c r="D6" i="2"/>
  <c r="D7" i="2"/>
  <c r="D8" i="2"/>
  <c r="D3" i="2"/>
  <c r="K8" i="2"/>
  <c r="K7" i="2"/>
  <c r="K6" i="2"/>
  <c r="K5" i="2"/>
  <c r="K4" i="2"/>
  <c r="K3" i="2"/>
  <c r="V14" i="1"/>
  <c r="V13" i="1"/>
  <c r="V12" i="1"/>
  <c r="V11" i="1"/>
  <c r="R12" i="1" l="1"/>
  <c r="R13" i="1"/>
  <c r="R14" i="1"/>
  <c r="R15" i="1"/>
  <c r="R16" i="1"/>
  <c r="R17" i="1"/>
  <c r="R18" i="1"/>
  <c r="R19" i="1"/>
  <c r="R20" i="1"/>
  <c r="R11" i="1"/>
</calcChain>
</file>

<file path=xl/sharedStrings.xml><?xml version="1.0" encoding="utf-8"?>
<sst xmlns="http://schemas.openxmlformats.org/spreadsheetml/2006/main" count="80" uniqueCount="35">
  <si>
    <t>A</t>
  </si>
  <si>
    <t>Lum</t>
  </si>
  <si>
    <t>B</t>
  </si>
  <si>
    <t>C</t>
  </si>
  <si>
    <t>D</t>
  </si>
  <si>
    <t>E</t>
  </si>
  <si>
    <t>F</t>
  </si>
  <si>
    <t>G</t>
  </si>
  <si>
    <t>H</t>
  </si>
  <si>
    <t>Sub&amp;Buff</t>
  </si>
  <si>
    <t>Buffer</t>
  </si>
  <si>
    <t>PURExpress kit ribosomes</t>
  </si>
  <si>
    <t>6/7 E. coli 1</t>
  </si>
  <si>
    <t>6/7 E. coli 2</t>
  </si>
  <si>
    <t>6/7 E. coli 3</t>
  </si>
  <si>
    <t>9/16 LVS</t>
  </si>
  <si>
    <t>6/7 E. coli 1 (heat-activated)</t>
  </si>
  <si>
    <t>6/7 E. coli 2 (heat-activated)</t>
  </si>
  <si>
    <t>6/7 E. coli 3 (heat-activated)</t>
  </si>
  <si>
    <t>9/16 LVS (heat-activated)</t>
  </si>
  <si>
    <t>Negative control</t>
  </si>
  <si>
    <t>Luminescence</t>
  </si>
  <si>
    <t>Minus Neg Ctrl</t>
  </si>
  <si>
    <t>Map</t>
  </si>
  <si>
    <t>Reaction</t>
  </si>
  <si>
    <t>Reaction Type</t>
  </si>
  <si>
    <t>231012 Assay</t>
  </si>
  <si>
    <t>230920 Assay</t>
  </si>
  <si>
    <t>Regular Samples</t>
  </si>
  <si>
    <t>Heat-Activated Samples</t>
  </si>
  <si>
    <t>E. coli</t>
  </si>
  <si>
    <t>F. tularensis</t>
  </si>
  <si>
    <t>Std. Dev.</t>
  </si>
  <si>
    <t>Regular Sample</t>
  </si>
  <si>
    <t>Heat-Activated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</si>
</sst>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i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3385C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4" fillId="0" borderId="0" xfId="0" applyFont="1"/>
    <xf numFmtId="164" fontId="0" fillId="0" borderId="0" xfId="0" applyNumberFormat="1"/>
    <xf numFmtId="0" fontId="2" fillId="9" borderId="1" xfId="0" applyFont="1" applyFill="1" applyBorder="1" applyAlignment="1">
      <alignment horizontal="center" vertical="center" wrapText="1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Luminescence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'Heat Activation'!$P$11:$P$20</c:f>
              <c:strCache>
                <c:ptCount val="10"/>
                <c:pt idx="0">
                  <c:v>PURExpress kit ribosomes</c:v>
                </c:pt>
                <c:pt idx="1">
                  <c:v>6/7 E. coli 1</c:v>
                </c:pt>
                <c:pt idx="2">
                  <c:v>6/7 E. coli 2</c:v>
                </c:pt>
                <c:pt idx="3">
                  <c:v>6/7 E. coli 3</c:v>
                </c:pt>
                <c:pt idx="4">
                  <c:v>9/16 LVS</c:v>
                </c:pt>
                <c:pt idx="5">
                  <c:v>6/7 E. coli 1 (heat-activated)</c:v>
                </c:pt>
                <c:pt idx="6">
                  <c:v>6/7 E. coli 2 (heat-activated)</c:v>
                </c:pt>
                <c:pt idx="7">
                  <c:v>6/7 E. coli 3 (heat-activated)</c:v>
                </c:pt>
                <c:pt idx="8">
                  <c:v>9/16 LVS (heat-activated)</c:v>
                </c:pt>
                <c:pt idx="9">
                  <c:v>Negative control</c:v>
                </c:pt>
              </c:strCache>
            </c:strRef>
          </c:cat>
          <c:val>
            <c:numRef>
              <c:f>'Heat Activation'!$R$11:$R$20</c:f>
              <c:numCache>
                <c:formatCode>General</c:formatCode>
                <c:ptCount val="10"/>
                <c:pt idx="0">
                  <c:v>3465010</c:v>
                </c:pt>
                <c:pt idx="1">
                  <c:v>2209281</c:v>
                </c:pt>
                <c:pt idx="2">
                  <c:v>2792268</c:v>
                </c:pt>
                <c:pt idx="3">
                  <c:v>3404952</c:v>
                </c:pt>
                <c:pt idx="4">
                  <c:v>99863</c:v>
                </c:pt>
                <c:pt idx="5">
                  <c:v>1955385</c:v>
                </c:pt>
                <c:pt idx="6">
                  <c:v>2254781</c:v>
                </c:pt>
                <c:pt idx="7">
                  <c:v>2836515</c:v>
                </c:pt>
                <c:pt idx="8">
                  <c:v>86923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60-43A7-B08E-D692456C15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1832224"/>
        <c:axId val="239414512"/>
      </c:barChart>
      <c:catAx>
        <c:axId val="42183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9414512"/>
        <c:crosses val="autoZero"/>
        <c:auto val="1"/>
        <c:lblAlgn val="ctr"/>
        <c:lblOffset val="100"/>
        <c:noMultiLvlLbl val="0"/>
      </c:catAx>
      <c:valAx>
        <c:axId val="239414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1832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Normalized Luminescence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'Heat Activation'!$U$10</c:f>
              <c:strCache>
                <c:ptCount val="1"/>
                <c:pt idx="0">
                  <c:v>Regular Samples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'Heat Activation'!$T$11:$T$14</c:f>
              <c:strCache>
                <c:ptCount val="4"/>
                <c:pt idx="0">
                  <c:v>6/7 E. coli 1</c:v>
                </c:pt>
                <c:pt idx="1">
                  <c:v>6/7 E. coli 2</c:v>
                </c:pt>
                <c:pt idx="2">
                  <c:v>6/7 E. coli 3</c:v>
                </c:pt>
                <c:pt idx="3">
                  <c:v>9/16 LVS</c:v>
                </c:pt>
              </c:strCache>
            </c:strRef>
          </c:cat>
          <c:val>
            <c:numRef>
              <c:f>'Heat Activation'!$U$11:$U$14</c:f>
              <c:numCache>
                <c:formatCode>0.000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62-48C4-813D-5050FB0E830C}"/>
            </c:ext>
          </c:extLst>
        </c:ser>
        <c:ser>
          <c:idx val="1"/>
          <c:order val="1"/>
          <c:tx>
            <c:strRef>
              <c:f>'Heat Activation'!$V$10</c:f>
              <c:strCache>
                <c:ptCount val="1"/>
                <c:pt idx="0">
                  <c:v>Heat-Activated Samples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'Heat Activation'!$T$11:$T$14</c:f>
              <c:strCache>
                <c:ptCount val="4"/>
                <c:pt idx="0">
                  <c:v>6/7 E. coli 1</c:v>
                </c:pt>
                <c:pt idx="1">
                  <c:v>6/7 E. coli 2</c:v>
                </c:pt>
                <c:pt idx="2">
                  <c:v>6/7 E. coli 3</c:v>
                </c:pt>
                <c:pt idx="3">
                  <c:v>9/16 LVS</c:v>
                </c:pt>
              </c:strCache>
            </c:strRef>
          </c:cat>
          <c:val>
            <c:numRef>
              <c:f>'Heat Activation'!$V$11:$V$14</c:f>
              <c:numCache>
                <c:formatCode>0.000</c:formatCode>
                <c:ptCount val="4"/>
                <c:pt idx="0">
                  <c:v>0.88507754332744459</c:v>
                </c:pt>
                <c:pt idx="1">
                  <c:v>0.80750880646127088</c:v>
                </c:pt>
                <c:pt idx="2">
                  <c:v>0.83305579638127059</c:v>
                </c:pt>
                <c:pt idx="3">
                  <c:v>0.87042247879595047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4C-438A-9678-DDF0F62C07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2429488"/>
        <c:axId val="1882959295"/>
      </c:barChart>
      <c:catAx>
        <c:axId val="4224294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2959295"/>
        <c:crosses val="autoZero"/>
        <c:auto val="1"/>
        <c:lblAlgn val="ctr"/>
        <c:lblOffset val="100"/>
        <c:noMultiLvlLbl val="0"/>
      </c:catAx>
      <c:valAx>
        <c:axId val="18829592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Relative Luminescence Units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429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5308882514362261"/>
          <c:y val="0.84744614593444323"/>
          <c:w val="0.38889117939849632"/>
          <c:h val="0.132601357764754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Heat-Activation Experiment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'Heat Activation'!$U$16</c:f>
              <c:strCache>
                <c:ptCount val="1"/>
                <c:pt idx="0">
                  <c:v>Regular Sample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'Heat Activation'!$T$18</c:f>
              <c:strCache>
                <c:ptCount val="1"/>
                <c:pt idx="0">
                  <c:v>F. tularensis</c:v>
                </c:pt>
              </c:strCache>
            </c:strRef>
          </c:cat>
          <c:val>
            <c:numRef>
              <c:f>'Heat Activation'!$U$18</c:f>
              <c:numCache>
                <c:formatCode>0.000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3B-46E4-9C07-491D497C151B}"/>
            </c:ext>
          </c:extLst>
        </c:ser>
        <c:ser>
          <c:idx val="1"/>
          <c:order val="1"/>
          <c:tx>
            <c:strRef>
              <c:f>'Heat Activation'!$V$16</c:f>
              <c:strCache>
                <c:ptCount val="1"/>
                <c:pt idx="0">
                  <c:v>Heat-Activated Sample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'Heat Activation'!$T$18</c:f>
              <c:strCache>
                <c:ptCount val="1"/>
                <c:pt idx="0">
                  <c:v>F. tularensis</c:v>
                </c:pt>
              </c:strCache>
            </c:strRef>
          </c:cat>
          <c:val>
            <c:numRef>
              <c:f>'Heat Activation'!$V$18</c:f>
              <c:numCache>
                <c:formatCode>0.000</c:formatCode>
                <c:ptCount val="1"/>
                <c:pt idx="0">
                  <c:v>0.87042247879595047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3B-46E4-9C07-491D497C15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78892031"/>
        <c:axId val="824976687"/>
      </c:barChart>
      <c:catAx>
        <c:axId val="1078892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4976687"/>
        <c:crosses val="autoZero"/>
        <c:auto val="1"/>
        <c:lblAlgn val="ctr"/>
        <c:lblOffset val="100"/>
        <c:noMultiLvlLbl val="0"/>
      </c:catAx>
      <c:valAx>
        <c:axId val="824976687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Normalized Relative Luminescence Units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88920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Luminescence</a:t>
            </a:r>
            <a:r>
              <a:rPr lang="en-US" baseline="0"/>
              <a:t> Readings for Selected Samples on Different Days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'Comparison with Previous Assay'!$C$10</c:f>
              <c:strCache>
                <c:ptCount val="1"/>
                <c:pt idx="0">
                  <c:v>230920 Assay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'Comparison with Previous Assay'!$B$11:$B$15</c:f>
              <c:strCache>
                <c:ptCount val="5"/>
                <c:pt idx="0">
                  <c:v>PURExpress kit ribosomes</c:v>
                </c:pt>
                <c:pt idx="1">
                  <c:v>6/7 E. coli 1</c:v>
                </c:pt>
                <c:pt idx="2">
                  <c:v>6/7 E. coli 2</c:v>
                </c:pt>
                <c:pt idx="3">
                  <c:v>6/7 E. coli 3</c:v>
                </c:pt>
                <c:pt idx="4">
                  <c:v>9/16 LVS</c:v>
                </c:pt>
              </c:strCache>
            </c:strRef>
          </c:cat>
          <c:val>
            <c:numRef>
              <c:f>'Comparison with Previous Assay'!$C$11:$C$15</c:f>
              <c:numCache>
                <c:formatCode>General</c:formatCode>
                <c:ptCount val="5"/>
                <c:pt idx="0">
                  <c:v>2390586</c:v>
                </c:pt>
                <c:pt idx="1">
                  <c:v>1409054</c:v>
                </c:pt>
                <c:pt idx="2">
                  <c:v>2483077</c:v>
                </c:pt>
                <c:pt idx="3">
                  <c:v>2776718</c:v>
                </c:pt>
                <c:pt idx="4">
                  <c:v>86043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8D-4679-9FFF-AE783D4F9471}"/>
            </c:ext>
          </c:extLst>
        </c:ser>
        <c:ser>
          <c:idx val="1"/>
          <c:order val="1"/>
          <c:tx>
            <c:strRef>
              <c:f>'Comparison with Previous Assay'!$D$10</c:f>
              <c:strCache>
                <c:ptCount val="1"/>
                <c:pt idx="0">
                  <c:v>231012 Assay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'Comparison with Previous Assay'!$B$11:$B$15</c:f>
              <c:strCache>
                <c:ptCount val="5"/>
                <c:pt idx="0">
                  <c:v>PURExpress kit ribosomes</c:v>
                </c:pt>
                <c:pt idx="1">
                  <c:v>6/7 E. coli 1</c:v>
                </c:pt>
                <c:pt idx="2">
                  <c:v>6/7 E. coli 2</c:v>
                </c:pt>
                <c:pt idx="3">
                  <c:v>6/7 E. coli 3</c:v>
                </c:pt>
                <c:pt idx="4">
                  <c:v>9/16 LVS</c:v>
                </c:pt>
              </c:strCache>
            </c:strRef>
          </c:cat>
          <c:val>
            <c:numRef>
              <c:f>'Comparison with Previous Assay'!$D$11:$D$15</c:f>
              <c:numCache>
                <c:formatCode>General</c:formatCode>
                <c:ptCount val="5"/>
                <c:pt idx="0">
                  <c:v>3465010</c:v>
                </c:pt>
                <c:pt idx="1">
                  <c:v>2209281</c:v>
                </c:pt>
                <c:pt idx="2">
                  <c:v>2792268</c:v>
                </c:pt>
                <c:pt idx="3">
                  <c:v>3404952</c:v>
                </c:pt>
                <c:pt idx="4">
                  <c:v>99863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38D-4679-9FFF-AE783D4F94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9043855"/>
        <c:axId val="151803919"/>
      </c:barChart>
      <c:catAx>
        <c:axId val="189043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803919"/>
        <c:crosses val="autoZero"/>
        <c:auto val="1"/>
        <c:lblAlgn val="ctr"/>
        <c:lblOffset val="100"/>
        <c:noMultiLvlLbl val="0"/>
      </c:catAx>
      <c:valAx>
        <c:axId val="1518039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0438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Luminescence</a:t>
            </a:r>
            <a:r>
              <a:rPr lang="en-US" baseline="0"/>
              <a:t> Readings for Selected Samples on Different Days (Log Scale)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'Comparison with Previous Assay'!$C$10</c:f>
              <c:strCache>
                <c:ptCount val="1"/>
                <c:pt idx="0">
                  <c:v>230920 Assay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'Comparison with Previous Assay'!$B$11:$B$15</c:f>
              <c:strCache>
                <c:ptCount val="5"/>
                <c:pt idx="0">
                  <c:v>PURExpress kit ribosomes</c:v>
                </c:pt>
                <c:pt idx="1">
                  <c:v>6/7 E. coli 1</c:v>
                </c:pt>
                <c:pt idx="2">
                  <c:v>6/7 E. coli 2</c:v>
                </c:pt>
                <c:pt idx="3">
                  <c:v>6/7 E. coli 3</c:v>
                </c:pt>
                <c:pt idx="4">
                  <c:v>9/16 LVS</c:v>
                </c:pt>
              </c:strCache>
            </c:strRef>
          </c:cat>
          <c:val>
            <c:numRef>
              <c:f>'Comparison with Previous Assay'!$C$11:$C$15</c:f>
              <c:numCache>
                <c:formatCode>General</c:formatCode>
                <c:ptCount val="5"/>
                <c:pt idx="0">
                  <c:v>2390586</c:v>
                </c:pt>
                <c:pt idx="1">
                  <c:v>1409054</c:v>
                </c:pt>
                <c:pt idx="2">
                  <c:v>2483077</c:v>
                </c:pt>
                <c:pt idx="3">
                  <c:v>2776718</c:v>
                </c:pt>
                <c:pt idx="4">
                  <c:v>86043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8D-4679-9FFF-AE783D4F9471}"/>
            </c:ext>
          </c:extLst>
        </c:ser>
        <c:ser>
          <c:idx val="1"/>
          <c:order val="1"/>
          <c:tx>
            <c:strRef>
              <c:f>'Comparison with Previous Assay'!$D$10</c:f>
              <c:strCache>
                <c:ptCount val="1"/>
                <c:pt idx="0">
                  <c:v>231012 Assay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'Comparison with Previous Assay'!$B$11:$B$15</c:f>
              <c:strCache>
                <c:ptCount val="5"/>
                <c:pt idx="0">
                  <c:v>PURExpress kit ribosomes</c:v>
                </c:pt>
                <c:pt idx="1">
                  <c:v>6/7 E. coli 1</c:v>
                </c:pt>
                <c:pt idx="2">
                  <c:v>6/7 E. coli 2</c:v>
                </c:pt>
                <c:pt idx="3">
                  <c:v>6/7 E. coli 3</c:v>
                </c:pt>
                <c:pt idx="4">
                  <c:v>9/16 LVS</c:v>
                </c:pt>
              </c:strCache>
            </c:strRef>
          </c:cat>
          <c:val>
            <c:numRef>
              <c:f>'Comparison with Previous Assay'!$D$11:$D$15</c:f>
              <c:numCache>
                <c:formatCode>General</c:formatCode>
                <c:ptCount val="5"/>
                <c:pt idx="0">
                  <c:v>3465010</c:v>
                </c:pt>
                <c:pt idx="1">
                  <c:v>2209281</c:v>
                </c:pt>
                <c:pt idx="2">
                  <c:v>2792268</c:v>
                </c:pt>
                <c:pt idx="3">
                  <c:v>3404952</c:v>
                </c:pt>
                <c:pt idx="4">
                  <c:v>99863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38D-4679-9FFF-AE783D4F94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9043855"/>
        <c:axId val="151803919"/>
      </c:barChart>
      <c:catAx>
        <c:axId val="189043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803919"/>
        <c:crosses val="autoZero"/>
        <c:auto val="1"/>
        <c:lblAlgn val="ctr"/>
        <c:lblOffset val="100"/>
        <c:noMultiLvlLbl val="0"/>
      </c:catAx>
      <c:valAx>
        <c:axId val="151803919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0438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144780</xdr:colOff>
      <xdr:row>21</xdr:row>
      <xdr:rowOff>22860</xdr:rowOff>
    </xdr:from>
    <xdr:to>
      <xdr:col>14</xdr:col>
      <xdr:colOff>213360</xdr:colOff>
      <xdr:row>41</xdr:row>
      <xdr:rowOff>119742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FF04F58-B96F-4A9F-EA57-5666AA4A58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304799</xdr:colOff>
      <xdr:row>20</xdr:row>
      <xdr:rowOff>179614</xdr:rowOff>
    </xdr:from>
    <xdr:to>
      <xdr:col>23</xdr:col>
      <xdr:colOff>97971</xdr:colOff>
      <xdr:row>41</xdr:row>
      <xdr:rowOff>87085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3CE4666-53B4-BAD7-A9EC-EFB5FC681CD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804333</xdr:colOff>
      <xdr:row>43</xdr:row>
      <xdr:rowOff>173568</xdr:rowOff>
    </xdr:from>
    <xdr:to>
      <xdr:col>21</xdr:col>
      <xdr:colOff>1557866</xdr:colOff>
      <xdr:row>63</xdr:row>
      <xdr:rowOff>67734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16D89E3-08AC-D901-A64F-D5C9A336E4B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106680</xdr:colOff>
      <xdr:row>9</xdr:row>
      <xdr:rowOff>99060</xdr:rowOff>
    </xdr:from>
    <xdr:to>
      <xdr:col>15</xdr:col>
      <xdr:colOff>205740</xdr:colOff>
      <xdr:row>29</xdr:row>
      <xdr:rowOff>7620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26FA444-07FC-644C-49BF-25E914089C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121920</xdr:colOff>
      <xdr:row>29</xdr:row>
      <xdr:rowOff>137160</xdr:rowOff>
    </xdr:from>
    <xdr:to>
      <xdr:col>15</xdr:col>
      <xdr:colOff>220980</xdr:colOff>
      <xdr:row>49</xdr:row>
      <xdr:rowOff>137160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74FCCF1-6B24-9134-5477-DF85CA611C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4BBD8-FE3C-4D6B-BBF6-D2BD182CB76F}">
  <dimension ref="A1:W20"/>
  <sheetViews>
    <sheetView tabSelected="1" topLeftCell="M33" zoomScale="90" zoomScaleNormal="90" workbookViewId="0">
      <selection activeCell="U10" sqref="U10"/>
    </sheetView>
  </sheetViews>
  <sheetFormatPr defaultColWidth="8.77734375" defaultRowHeight="14.4" x14ac:dyDescent="0.3"/>
  <cols>
    <col min="15" max="15" width="9.77734375" customWidth="1"/>
    <col min="16" max="16" width="28.44140625" customWidth="1"/>
    <col min="17" max="17" width="12.77734375" customWidth="1"/>
    <col min="18" max="18" width="14" customWidth="1"/>
    <col min="19" max="19" width="8.44140625" customWidth="1"/>
    <col min="20" max="20" width="14.77734375" customWidth="1"/>
    <col min="21" max="21" width="18.109375" customWidth="1"/>
    <col min="22" max="22" width="24.33203125" customWidth="1"/>
  </cols>
  <sheetData>
    <row r="1" spans="1:23" x14ac:dyDescent="0.3">
      <c r="A1" s="1" t="s">
        <v>23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23" x14ac:dyDescent="0.3">
      <c r="A2" s="2" t="s">
        <v>0</v>
      </c>
      <c r="B2" s="3">
        <v>1</v>
      </c>
      <c r="C2" s="4"/>
      <c r="D2" s="4"/>
      <c r="E2" s="4"/>
      <c r="F2" s="5">
        <v>2</v>
      </c>
      <c r="G2" s="4"/>
      <c r="H2" s="4"/>
      <c r="I2" s="4"/>
      <c r="J2" s="6">
        <v>3</v>
      </c>
      <c r="K2" s="4"/>
      <c r="L2" s="4"/>
      <c r="M2" s="4"/>
      <c r="N2" s="7"/>
    </row>
    <row r="3" spans="1:23" x14ac:dyDescent="0.3">
      <c r="A3" s="2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7"/>
    </row>
    <row r="4" spans="1:23" x14ac:dyDescent="0.3">
      <c r="A4" s="2" t="s">
        <v>3</v>
      </c>
      <c r="B4" s="4"/>
      <c r="C4" s="4"/>
      <c r="D4" s="3">
        <v>4</v>
      </c>
      <c r="E4" s="4"/>
      <c r="F4" s="4"/>
      <c r="G4" s="4"/>
      <c r="H4" s="4">
        <v>5</v>
      </c>
      <c r="I4" s="4"/>
      <c r="J4" s="4"/>
      <c r="K4" s="4"/>
      <c r="L4" s="8">
        <v>6</v>
      </c>
      <c r="M4" s="4"/>
      <c r="N4" s="7"/>
    </row>
    <row r="5" spans="1:23" x14ac:dyDescent="0.3">
      <c r="A5" s="2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7"/>
    </row>
    <row r="6" spans="1:23" x14ac:dyDescent="0.3">
      <c r="A6" s="2" t="s">
        <v>5</v>
      </c>
      <c r="B6" s="9">
        <v>7</v>
      </c>
      <c r="C6" s="4"/>
      <c r="D6" s="4"/>
      <c r="E6" s="4"/>
      <c r="F6" s="6">
        <v>8</v>
      </c>
      <c r="G6" s="4"/>
      <c r="H6" s="4"/>
      <c r="I6" s="4"/>
      <c r="J6" s="4">
        <v>9</v>
      </c>
      <c r="K6" s="4"/>
      <c r="L6" s="4"/>
      <c r="M6" s="4"/>
      <c r="N6" s="7"/>
    </row>
    <row r="7" spans="1:23" x14ac:dyDescent="0.3">
      <c r="A7" s="2" t="s">
        <v>6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7"/>
    </row>
    <row r="8" spans="1:23" x14ac:dyDescent="0.3">
      <c r="A8" s="2" t="s">
        <v>7</v>
      </c>
      <c r="B8" s="4"/>
      <c r="C8" s="4"/>
      <c r="D8" s="4">
        <v>10</v>
      </c>
      <c r="E8" s="4"/>
      <c r="F8" s="4"/>
      <c r="G8" s="4"/>
      <c r="H8" s="4" t="s">
        <v>9</v>
      </c>
      <c r="I8" s="4"/>
      <c r="J8" s="4"/>
      <c r="K8" s="4"/>
      <c r="L8" s="4" t="s">
        <v>10</v>
      </c>
      <c r="M8" s="4"/>
      <c r="N8" s="7"/>
    </row>
    <row r="9" spans="1:23" x14ac:dyDescent="0.3">
      <c r="A9" s="2" t="s">
        <v>8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7"/>
    </row>
    <row r="10" spans="1:23" ht="15" thickBot="1" x14ac:dyDescent="0.35">
      <c r="O10" s="12" t="s">
        <v>24</v>
      </c>
      <c r="P10" s="12" t="s">
        <v>25</v>
      </c>
      <c r="Q10" s="12" t="s">
        <v>21</v>
      </c>
      <c r="R10" s="12" t="s">
        <v>22</v>
      </c>
      <c r="T10" s="12" t="s">
        <v>25</v>
      </c>
      <c r="U10" s="12" t="s">
        <v>28</v>
      </c>
      <c r="V10" s="12" t="s">
        <v>29</v>
      </c>
    </row>
    <row r="11" spans="1:23" ht="16.2" thickBot="1" x14ac:dyDescent="0.35">
      <c r="A11" s="1"/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  <c r="O11" s="12">
        <v>1</v>
      </c>
      <c r="P11" s="10" t="s">
        <v>11</v>
      </c>
      <c r="Q11" s="3">
        <v>3465033</v>
      </c>
      <c r="R11">
        <f>Q11-23</f>
        <v>3465010</v>
      </c>
      <c r="T11" s="12" t="s">
        <v>12</v>
      </c>
      <c r="U11" s="13">
        <v>1</v>
      </c>
      <c r="V11" s="13">
        <f>R16/R12</f>
        <v>0.88507754332744459</v>
      </c>
    </row>
    <row r="12" spans="1:23" ht="16.8" thickTop="1" thickBot="1" x14ac:dyDescent="0.35">
      <c r="A12" s="2" t="s">
        <v>0</v>
      </c>
      <c r="B12" s="3">
        <v>3465033</v>
      </c>
      <c r="C12" s="4">
        <v>1089</v>
      </c>
      <c r="D12" s="4">
        <v>79</v>
      </c>
      <c r="E12" s="4">
        <v>680</v>
      </c>
      <c r="F12" s="5">
        <v>2209304</v>
      </c>
      <c r="G12" s="4">
        <v>639</v>
      </c>
      <c r="H12" s="4">
        <v>82</v>
      </c>
      <c r="I12" s="4">
        <v>839</v>
      </c>
      <c r="J12" s="6">
        <v>2792291</v>
      </c>
      <c r="K12" s="4">
        <v>830</v>
      </c>
      <c r="L12" s="4">
        <v>40</v>
      </c>
      <c r="M12" s="4">
        <v>25</v>
      </c>
      <c r="N12" s="7" t="s">
        <v>1</v>
      </c>
      <c r="O12" s="12">
        <v>2</v>
      </c>
      <c r="P12" s="11" t="s">
        <v>12</v>
      </c>
      <c r="Q12" s="5">
        <v>2209304</v>
      </c>
      <c r="R12">
        <f t="shared" ref="R12:R20" si="0">Q12-23</f>
        <v>2209281</v>
      </c>
      <c r="T12" s="12" t="s">
        <v>13</v>
      </c>
      <c r="U12" s="13">
        <v>1</v>
      </c>
      <c r="V12" s="13">
        <f>R17/R13</f>
        <v>0.80750880646127088</v>
      </c>
    </row>
    <row r="13" spans="1:23" ht="16.2" thickBot="1" x14ac:dyDescent="0.35">
      <c r="A13" s="2" t="s">
        <v>2</v>
      </c>
      <c r="B13" s="4">
        <v>927</v>
      </c>
      <c r="C13" s="4">
        <v>346</v>
      </c>
      <c r="D13" s="4">
        <v>877</v>
      </c>
      <c r="E13" s="4">
        <v>267</v>
      </c>
      <c r="F13" s="4">
        <v>525</v>
      </c>
      <c r="G13" s="4">
        <v>105</v>
      </c>
      <c r="H13" s="4">
        <v>91</v>
      </c>
      <c r="I13" s="4">
        <v>155</v>
      </c>
      <c r="J13" s="4">
        <v>714</v>
      </c>
      <c r="K13" s="4">
        <v>240</v>
      </c>
      <c r="L13" s="4">
        <v>567</v>
      </c>
      <c r="M13" s="4">
        <v>103</v>
      </c>
      <c r="N13" s="7" t="s">
        <v>1</v>
      </c>
      <c r="O13" s="12">
        <v>3</v>
      </c>
      <c r="P13" s="11" t="s">
        <v>13</v>
      </c>
      <c r="Q13" s="6">
        <v>2792291</v>
      </c>
      <c r="R13">
        <f t="shared" si="0"/>
        <v>2792268</v>
      </c>
      <c r="T13" s="12" t="s">
        <v>14</v>
      </c>
      <c r="U13" s="13">
        <v>1</v>
      </c>
      <c r="V13" s="13">
        <f>R18/R14</f>
        <v>0.83305579638127059</v>
      </c>
    </row>
    <row r="14" spans="1:23" ht="16.2" thickBot="1" x14ac:dyDescent="0.35">
      <c r="A14" s="2" t="s">
        <v>3</v>
      </c>
      <c r="B14" s="4">
        <v>116</v>
      </c>
      <c r="C14" s="4">
        <v>1026</v>
      </c>
      <c r="D14" s="3">
        <v>3404975</v>
      </c>
      <c r="E14" s="4">
        <v>897</v>
      </c>
      <c r="F14" s="4">
        <v>75</v>
      </c>
      <c r="G14" s="4">
        <v>69</v>
      </c>
      <c r="H14" s="4">
        <v>99886</v>
      </c>
      <c r="I14" s="4">
        <v>73</v>
      </c>
      <c r="J14" s="4">
        <v>80</v>
      </c>
      <c r="K14" s="4">
        <v>586</v>
      </c>
      <c r="L14" s="8">
        <v>1955408</v>
      </c>
      <c r="M14" s="4">
        <v>576</v>
      </c>
      <c r="N14" s="7" t="s">
        <v>1</v>
      </c>
      <c r="O14" s="12">
        <v>4</v>
      </c>
      <c r="P14" s="11" t="s">
        <v>14</v>
      </c>
      <c r="Q14" s="3">
        <v>3404975</v>
      </c>
      <c r="R14">
        <f t="shared" si="0"/>
        <v>3404952</v>
      </c>
      <c r="T14" s="12" t="s">
        <v>15</v>
      </c>
      <c r="U14" s="13">
        <v>1</v>
      </c>
      <c r="V14" s="13">
        <f>R19/R15</f>
        <v>0.87042247879595047</v>
      </c>
    </row>
    <row r="15" spans="1:23" ht="16.2" thickBot="1" x14ac:dyDescent="0.35">
      <c r="A15" s="2" t="s">
        <v>4</v>
      </c>
      <c r="B15" s="4">
        <v>622</v>
      </c>
      <c r="C15" s="4">
        <v>307</v>
      </c>
      <c r="D15" s="4">
        <v>844</v>
      </c>
      <c r="E15" s="4">
        <v>277</v>
      </c>
      <c r="F15" s="4">
        <v>659</v>
      </c>
      <c r="G15" s="4">
        <v>170</v>
      </c>
      <c r="H15" s="4">
        <v>63</v>
      </c>
      <c r="I15" s="4">
        <v>36</v>
      </c>
      <c r="J15" s="4">
        <v>82</v>
      </c>
      <c r="K15" s="4">
        <v>129</v>
      </c>
      <c r="L15" s="4">
        <v>520</v>
      </c>
      <c r="M15" s="4">
        <v>102</v>
      </c>
      <c r="N15" s="7" t="s">
        <v>1</v>
      </c>
      <c r="O15" s="12">
        <v>5</v>
      </c>
      <c r="P15" s="11" t="s">
        <v>15</v>
      </c>
      <c r="Q15" s="4">
        <v>99886</v>
      </c>
      <c r="R15">
        <f t="shared" si="0"/>
        <v>99863</v>
      </c>
    </row>
    <row r="16" spans="1:23" ht="16.2" thickBot="1" x14ac:dyDescent="0.35">
      <c r="A16" s="2" t="s">
        <v>5</v>
      </c>
      <c r="B16" s="9">
        <v>2254804</v>
      </c>
      <c r="C16" s="4">
        <v>709</v>
      </c>
      <c r="D16" s="4">
        <v>103</v>
      </c>
      <c r="E16" s="4">
        <v>844</v>
      </c>
      <c r="F16" s="6">
        <v>2836538</v>
      </c>
      <c r="G16" s="4">
        <v>743</v>
      </c>
      <c r="H16" s="4">
        <v>25</v>
      </c>
      <c r="I16" s="4">
        <v>51</v>
      </c>
      <c r="J16" s="4">
        <v>86946</v>
      </c>
      <c r="K16" s="4">
        <v>78</v>
      </c>
      <c r="L16" s="4">
        <v>40</v>
      </c>
      <c r="M16" s="4">
        <v>26</v>
      </c>
      <c r="N16" s="7" t="s">
        <v>1</v>
      </c>
      <c r="O16" s="12">
        <v>6</v>
      </c>
      <c r="P16" s="11" t="s">
        <v>16</v>
      </c>
      <c r="Q16" s="8">
        <v>1955408</v>
      </c>
      <c r="R16">
        <f t="shared" si="0"/>
        <v>1955385</v>
      </c>
      <c r="S16" s="13"/>
      <c r="T16" s="12" t="s">
        <v>25</v>
      </c>
      <c r="U16" s="12" t="s">
        <v>33</v>
      </c>
      <c r="V16" s="12" t="s">
        <v>34</v>
      </c>
      <c r="W16" s="12" t="s">
        <v>32</v>
      </c>
    </row>
    <row r="17" spans="1:23" ht="16.2" thickBot="1" x14ac:dyDescent="0.35">
      <c r="A17" s="2" t="s">
        <v>6</v>
      </c>
      <c r="B17" s="4">
        <v>540</v>
      </c>
      <c r="C17" s="4">
        <v>147</v>
      </c>
      <c r="D17" s="4">
        <v>80</v>
      </c>
      <c r="E17" s="4">
        <v>168</v>
      </c>
      <c r="F17" s="4">
        <v>644</v>
      </c>
      <c r="G17" s="4">
        <v>129</v>
      </c>
      <c r="H17" s="4">
        <v>30</v>
      </c>
      <c r="I17" s="4">
        <v>37</v>
      </c>
      <c r="J17" s="4">
        <v>41</v>
      </c>
      <c r="K17" s="4">
        <v>23</v>
      </c>
      <c r="L17" s="4">
        <v>25</v>
      </c>
      <c r="M17" s="4">
        <v>25</v>
      </c>
      <c r="N17" s="7" t="s">
        <v>1</v>
      </c>
      <c r="O17" s="12">
        <v>7</v>
      </c>
      <c r="P17" s="11" t="s">
        <v>17</v>
      </c>
      <c r="Q17" s="9">
        <v>2254804</v>
      </c>
      <c r="R17">
        <f t="shared" si="0"/>
        <v>2254781</v>
      </c>
      <c r="S17" s="13"/>
      <c r="T17" s="15" t="s">
        <v>30</v>
      </c>
      <c r="U17" s="13">
        <v>1</v>
      </c>
      <c r="V17" s="13">
        <f>AVERAGE(V11:V13)</f>
        <v>0.84188071538999532</v>
      </c>
      <c r="W17">
        <f>_xlfn.STDEV.S(V11:V13)</f>
        <v>3.9530198979847518E-2</v>
      </c>
    </row>
    <row r="18" spans="1:23" ht="16.2" thickBot="1" x14ac:dyDescent="0.35">
      <c r="A18" s="2" t="s">
        <v>7</v>
      </c>
      <c r="B18" s="4">
        <v>39</v>
      </c>
      <c r="C18" s="4">
        <v>40</v>
      </c>
      <c r="D18" s="4">
        <v>23</v>
      </c>
      <c r="E18" s="4">
        <v>41</v>
      </c>
      <c r="F18" s="4">
        <v>54</v>
      </c>
      <c r="G18" s="4">
        <v>43</v>
      </c>
      <c r="H18" s="4">
        <v>16</v>
      </c>
      <c r="I18" s="4">
        <v>15</v>
      </c>
      <c r="J18" s="4">
        <v>17</v>
      </c>
      <c r="K18" s="4">
        <v>17</v>
      </c>
      <c r="L18" s="4">
        <v>18</v>
      </c>
      <c r="M18" s="4">
        <v>22</v>
      </c>
      <c r="N18" s="7" t="s">
        <v>1</v>
      </c>
      <c r="O18" s="12">
        <v>8</v>
      </c>
      <c r="P18" s="11" t="s">
        <v>18</v>
      </c>
      <c r="Q18" s="6">
        <v>2836538</v>
      </c>
      <c r="R18">
        <f t="shared" si="0"/>
        <v>2836515</v>
      </c>
      <c r="S18" s="13"/>
      <c r="T18" s="15" t="s">
        <v>31</v>
      </c>
      <c r="U18" s="13">
        <v>1</v>
      </c>
      <c r="V18" s="13">
        <f>V14</f>
        <v>0.87042247879595047</v>
      </c>
    </row>
    <row r="19" spans="1:23" ht="16.2" thickBot="1" x14ac:dyDescent="0.35">
      <c r="A19" s="2" t="s">
        <v>8</v>
      </c>
      <c r="B19" s="4">
        <v>23</v>
      </c>
      <c r="C19" s="4">
        <v>34</v>
      </c>
      <c r="D19" s="4">
        <v>27</v>
      </c>
      <c r="E19" s="4">
        <v>30</v>
      </c>
      <c r="F19" s="4">
        <v>38</v>
      </c>
      <c r="G19" s="4">
        <v>29</v>
      </c>
      <c r="H19" s="4">
        <v>19</v>
      </c>
      <c r="I19" s="4">
        <v>16</v>
      </c>
      <c r="J19" s="4">
        <v>12</v>
      </c>
      <c r="K19" s="4">
        <v>16</v>
      </c>
      <c r="L19" s="4">
        <v>17</v>
      </c>
      <c r="M19" s="4">
        <v>16</v>
      </c>
      <c r="N19" s="7" t="s">
        <v>1</v>
      </c>
      <c r="O19" s="12">
        <v>9</v>
      </c>
      <c r="P19" s="11" t="s">
        <v>19</v>
      </c>
      <c r="Q19" s="4">
        <v>86946</v>
      </c>
      <c r="R19">
        <f t="shared" si="0"/>
        <v>86923</v>
      </c>
      <c r="S19" s="13"/>
    </row>
    <row r="20" spans="1:23" ht="16.2" thickBot="1" x14ac:dyDescent="0.35">
      <c r="O20" s="12">
        <v>10</v>
      </c>
      <c r="P20" s="11" t="s">
        <v>20</v>
      </c>
      <c r="Q20" s="4">
        <v>23</v>
      </c>
      <c r="R20">
        <f t="shared" si="0"/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C9C4B-9B45-4FC8-AA34-2D0E15D893B9}">
  <dimension ref="B2:K16"/>
  <sheetViews>
    <sheetView topLeftCell="A6" zoomScale="90" zoomScaleNormal="90" workbookViewId="0">
      <selection activeCell="D23" sqref="D23"/>
    </sheetView>
  </sheetViews>
  <sheetFormatPr defaultColWidth="8.77734375" defaultRowHeight="14.4" x14ac:dyDescent="0.3"/>
  <cols>
    <col min="2" max="2" width="30.6640625" customWidth="1"/>
    <col min="3" max="3" width="17.33203125" customWidth="1"/>
    <col min="4" max="4" width="19.44140625" customWidth="1"/>
    <col min="5" max="5" width="15.44140625" customWidth="1"/>
    <col min="8" max="8" width="8.33203125" bestFit="1" customWidth="1"/>
    <col min="9" max="9" width="32.33203125" customWidth="1"/>
    <col min="10" max="10" width="12.77734375" bestFit="1" customWidth="1"/>
    <col min="11" max="11" width="13.44140625" bestFit="1" customWidth="1"/>
  </cols>
  <sheetData>
    <row r="2" spans="2:11" ht="15" thickBot="1" x14ac:dyDescent="0.35">
      <c r="B2" s="12" t="s">
        <v>27</v>
      </c>
      <c r="C2" s="12" t="s">
        <v>21</v>
      </c>
      <c r="D2" s="12" t="s">
        <v>22</v>
      </c>
      <c r="H2" s="12"/>
      <c r="I2" s="12" t="s">
        <v>26</v>
      </c>
      <c r="J2" s="12" t="s">
        <v>21</v>
      </c>
      <c r="K2" s="12" t="s">
        <v>22</v>
      </c>
    </row>
    <row r="3" spans="2:11" ht="16.2" thickBot="1" x14ac:dyDescent="0.35">
      <c r="B3" s="10" t="s">
        <v>11</v>
      </c>
      <c r="C3" s="14">
        <v>2390595</v>
      </c>
      <c r="D3">
        <f>C3-9</f>
        <v>2390586</v>
      </c>
      <c r="H3" s="12"/>
      <c r="I3" s="10" t="s">
        <v>11</v>
      </c>
      <c r="J3" s="3">
        <v>3465033</v>
      </c>
      <c r="K3">
        <f>J3-23</f>
        <v>3465010</v>
      </c>
    </row>
    <row r="4" spans="2:11" ht="16.8" thickTop="1" thickBot="1" x14ac:dyDescent="0.35">
      <c r="B4" s="11" t="s">
        <v>12</v>
      </c>
      <c r="C4" s="8">
        <v>1409063</v>
      </c>
      <c r="D4">
        <f t="shared" ref="D4:D8" si="0">C4-9</f>
        <v>1409054</v>
      </c>
      <c r="H4" s="12"/>
      <c r="I4" s="11" t="s">
        <v>12</v>
      </c>
      <c r="J4" s="5">
        <v>2209304</v>
      </c>
      <c r="K4">
        <f t="shared" ref="K4:K7" si="1">J4-23</f>
        <v>2209281</v>
      </c>
    </row>
    <row r="5" spans="2:11" ht="16.2" thickBot="1" x14ac:dyDescent="0.35">
      <c r="B5" s="11" t="s">
        <v>13</v>
      </c>
      <c r="C5" s="14">
        <v>2483086</v>
      </c>
      <c r="D5">
        <f t="shared" si="0"/>
        <v>2483077</v>
      </c>
      <c r="H5" s="12"/>
      <c r="I5" s="11" t="s">
        <v>13</v>
      </c>
      <c r="J5" s="6">
        <v>2792291</v>
      </c>
      <c r="K5">
        <f t="shared" si="1"/>
        <v>2792268</v>
      </c>
    </row>
    <row r="6" spans="2:11" ht="16.2" thickBot="1" x14ac:dyDescent="0.35">
      <c r="B6" s="11" t="s">
        <v>14</v>
      </c>
      <c r="C6" s="3">
        <v>2776727</v>
      </c>
      <c r="D6">
        <f t="shared" si="0"/>
        <v>2776718</v>
      </c>
      <c r="H6" s="12"/>
      <c r="I6" s="11" t="s">
        <v>14</v>
      </c>
      <c r="J6" s="3">
        <v>3404975</v>
      </c>
      <c r="K6">
        <f t="shared" si="1"/>
        <v>3404952</v>
      </c>
    </row>
    <row r="7" spans="2:11" ht="16.2" thickBot="1" x14ac:dyDescent="0.35">
      <c r="B7" s="11" t="s">
        <v>15</v>
      </c>
      <c r="C7" s="4">
        <v>86052</v>
      </c>
      <c r="D7">
        <f t="shared" si="0"/>
        <v>86043</v>
      </c>
      <c r="H7" s="12"/>
      <c r="I7" s="11" t="s">
        <v>15</v>
      </c>
      <c r="J7" s="4">
        <v>99886</v>
      </c>
      <c r="K7">
        <f t="shared" si="1"/>
        <v>99863</v>
      </c>
    </row>
    <row r="8" spans="2:11" ht="16.2" thickBot="1" x14ac:dyDescent="0.35">
      <c r="B8" s="11" t="s">
        <v>20</v>
      </c>
      <c r="C8" s="4">
        <v>9</v>
      </c>
      <c r="D8">
        <f t="shared" si="0"/>
        <v>0</v>
      </c>
      <c r="H8" s="12"/>
      <c r="I8" s="11" t="s">
        <v>20</v>
      </c>
      <c r="J8" s="4">
        <v>23</v>
      </c>
      <c r="K8">
        <f>J8-23</f>
        <v>0</v>
      </c>
    </row>
    <row r="9" spans="2:11" x14ac:dyDescent="0.3">
      <c r="H9" s="12"/>
    </row>
    <row r="10" spans="2:11" ht="15" thickBot="1" x14ac:dyDescent="0.35">
      <c r="C10" s="12" t="s">
        <v>27</v>
      </c>
      <c r="D10" s="12" t="s">
        <v>26</v>
      </c>
      <c r="H10" s="12"/>
    </row>
    <row r="11" spans="2:11" ht="16.2" thickBot="1" x14ac:dyDescent="0.35">
      <c r="B11" s="10" t="s">
        <v>11</v>
      </c>
      <c r="C11">
        <v>2390586</v>
      </c>
      <c r="D11">
        <v>3465010</v>
      </c>
      <c r="H11" s="12"/>
    </row>
    <row r="12" spans="2:11" ht="16.8" thickTop="1" thickBot="1" x14ac:dyDescent="0.35">
      <c r="B12" s="11" t="s">
        <v>12</v>
      </c>
      <c r="C12">
        <v>1409054</v>
      </c>
      <c r="D12">
        <v>2209281</v>
      </c>
      <c r="H12" s="12"/>
    </row>
    <row r="13" spans="2:11" ht="14.55" customHeight="1" thickBot="1" x14ac:dyDescent="0.35">
      <c r="B13" s="11" t="s">
        <v>13</v>
      </c>
      <c r="C13">
        <v>2483077</v>
      </c>
      <c r="D13">
        <v>2792268</v>
      </c>
    </row>
    <row r="14" spans="2:11" ht="16.2" thickBot="1" x14ac:dyDescent="0.35">
      <c r="B14" s="11" t="s">
        <v>14</v>
      </c>
      <c r="C14">
        <v>2776718</v>
      </c>
      <c r="D14">
        <v>3404952</v>
      </c>
    </row>
    <row r="15" spans="2:11" ht="16.2" thickBot="1" x14ac:dyDescent="0.35">
      <c r="B15" s="11" t="s">
        <v>15</v>
      </c>
      <c r="C15">
        <v>86043</v>
      </c>
      <c r="D15">
        <v>99863</v>
      </c>
    </row>
    <row r="16" spans="2:11" ht="16.2" thickBot="1" x14ac:dyDescent="0.35">
      <c r="B16" s="11" t="s">
        <v>20</v>
      </c>
      <c r="C16">
        <v>0</v>
      </c>
      <c r="D16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Heat Activation</vt:lpstr>
      <vt:lpstr>Comparison with Previous Assay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Benjamin Moore</cp:lastModifiedBy>
  <dcterms:created xsi:type="dcterms:W3CDTF">2023-10-12T21:15:16Z</dcterms:created>
  <dcterms:modified xsi:type="dcterms:W3CDTF">2024-03-08T13:52:27Z</dcterms:modified>
</cp:coreProperties>
</file>